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Расчет" sheetId="1" r:id="rId1"/>
    <sheet name="Обоснование" sheetId="3" r:id="rId2"/>
  </sheets>
  <definedNames>
    <definedName name="_xlnm.Print_Area" localSheetId="1">Обоснование!$A$1:$AE$53</definedName>
    <definedName name="_xlnm.Print_Area" localSheetId="0">Расчет!$A$1:$G$35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4" i="1" l="1"/>
  <c r="G25" i="1" s="1"/>
  <c r="C17" i="1" l="1"/>
</calcChain>
</file>

<file path=xl/sharedStrings.xml><?xml version="1.0" encoding="utf-8"?>
<sst xmlns="http://schemas.openxmlformats.org/spreadsheetml/2006/main" count="33" uniqueCount="30">
  <si>
    <t>(наименование стройки)</t>
  </si>
  <si>
    <t>№ п.п.</t>
  </si>
  <si>
    <t>Единица измерения</t>
  </si>
  <si>
    <t>Количество</t>
  </si>
  <si>
    <t>Стоимость единицы по тарифу, руб. без НДС</t>
  </si>
  <si>
    <t>*Затраты на утилизацию мусора, оплачиваются "Подрядчику" по фактическим понесенным затратам, на основании подтверждающих документов, но не превышающих лимитов, заложенных в ПД</t>
  </si>
  <si>
    <t>Составил:</t>
  </si>
  <si>
    <t>Общая стоимость, руб.</t>
  </si>
  <si>
    <t>(должность, подпись, расшифровка)</t>
  </si>
  <si>
    <t>(наименование работ и затрат, наименование объекта)</t>
  </si>
  <si>
    <t>Сметная стоимость прочих работ:</t>
  </si>
  <si>
    <t>Наименование работ и затрат</t>
  </si>
  <si>
    <t>Составлена в текущих ценах, по состоянию на:_________________________________</t>
  </si>
  <si>
    <t>Шифр и номер позиции норматива/
Обосновывающий документ</t>
  </si>
  <si>
    <t>На стоимость прочих работ - затраты на размещение строительного мусора на полигоне ТКО г.Усть-Илимска (№38-00064-3-00377-300415)</t>
  </si>
  <si>
    <t>Расчет затрат по утилизации мусора № 1</t>
  </si>
  <si>
    <t>Итого в текущих ценах 2026 г. (без НДС)</t>
  </si>
  <si>
    <t>Итого в базовых ценах (на 01.01.2000 г.)</t>
  </si>
  <si>
    <t>Заказчик:</t>
  </si>
  <si>
    <t>Директор филиала ООО "ЭН+ ГИДРО"</t>
  </si>
  <si>
    <t>"Усть-Илимская ГЭС",</t>
  </si>
  <si>
    <t>действующий на основании</t>
  </si>
  <si>
    <t>доверенности №43 от 01.04.2026г</t>
  </si>
  <si>
    <t>_______________А.А.Карпачев</t>
  </si>
  <si>
    <t>«____» ___________ 2026г.</t>
  </si>
  <si>
    <t>М.П.</t>
  </si>
  <si>
    <t>Подрядчик:</t>
  </si>
  <si>
    <t xml:space="preserve">_______________ </t>
  </si>
  <si>
    <t>Приложение №3 к договору №              от "_____" __________ 2026г</t>
  </si>
  <si>
    <t xml:space="preserve">Выполнение строительно-монтажных работ по объекту Усть-Илимской ГЭС: "Благоустройство гидроузла соединенные между собой площадки с бетонным и асфальтовым покрытием. Инв. № 00020002. Модернизация лестничных маршей"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</si>
</sst>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00"/>
    <numFmt numFmtId="166" formatCode="#,##0.00_ ;\-#,##0.00\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4" fillId="0" borderId="0" xfId="0" applyFont="1" applyAlignment="1">
      <alignment horizontal="centerContinuous" vertical="top"/>
    </xf>
    <xf numFmtId="0" fontId="4" fillId="0" borderId="4" xfId="0" applyFont="1" applyBorder="1" applyAlignment="1">
      <alignment horizontal="centerContinuous" vertical="top"/>
    </xf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NumberFormat="1" applyFont="1" applyAlignment="1"/>
    <xf numFmtId="0" fontId="2" fillId="0" borderId="0" xfId="0" applyFont="1" applyBorder="1"/>
    <xf numFmtId="0" fontId="2" fillId="0" borderId="4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3" xfId="0" applyFont="1" applyBorder="1"/>
    <xf numFmtId="1" fontId="6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 vertical="center"/>
    </xf>
    <xf numFmtId="0" fontId="6" fillId="0" borderId="0" xfId="1" applyFont="1"/>
    <xf numFmtId="0" fontId="7" fillId="0" borderId="0" xfId="1" applyFont="1"/>
    <xf numFmtId="0" fontId="8" fillId="0" borderId="0" xfId="0" applyFont="1"/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6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0" fillId="0" borderId="3" xfId="0" applyBorder="1" applyAlignment="1">
      <alignment horizontal="center" wrapText="1"/>
    </xf>
  </cellXfs>
  <cellStyles count="2">
    <cellStyle name="Обычный" xfId="0" builtinId="0"/>
    <cellStyle name="Обычный_Протокол согл дог цены - Приложение 1.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179917</xdr:rowOff>
    </xdr:from>
    <xdr:to>
      <xdr:col>9</xdr:col>
      <xdr:colOff>426640</xdr:colOff>
      <xdr:row>12</xdr:row>
      <xdr:rowOff>170107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9917"/>
          <a:ext cx="5951140" cy="2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148166</xdr:colOff>
      <xdr:row>13</xdr:row>
      <xdr:rowOff>179916</xdr:rowOff>
    </xdr:from>
    <xdr:to>
      <xdr:col>11</xdr:col>
      <xdr:colOff>247428</xdr:colOff>
      <xdr:row>52</xdr:row>
      <xdr:rowOff>95250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166" y="2656416"/>
          <a:ext cx="6851429" cy="7344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view="pageBreakPreview" zoomScale="85" zoomScaleNormal="100" zoomScaleSheetLayoutView="85" workbookViewId="0">
      <selection activeCell="A12" sqref="A12:XFD12"/>
    </sheetView>
  </sheetViews>
  <sheetFormatPr defaultRowHeight="12.75" x14ac:dyDescent="0.2"/>
  <cols>
    <col min="1" max="1" width="9.140625" style="4"/>
    <col min="2" max="2" width="20.7109375" style="4" customWidth="1"/>
    <col min="3" max="3" width="30.7109375" style="4" customWidth="1"/>
    <col min="4" max="4" width="12.42578125" style="4" bestFit="1" customWidth="1"/>
    <col min="5" max="5" width="15.7109375" style="4" customWidth="1"/>
    <col min="6" max="6" width="12.42578125" style="4" customWidth="1"/>
    <col min="7" max="7" width="15.7109375" style="4" customWidth="1"/>
    <col min="8" max="16384" width="9.140625" style="4"/>
  </cols>
  <sheetData>
    <row r="1" spans="1:7" x14ac:dyDescent="0.2">
      <c r="A1" s="34" t="s">
        <v>28</v>
      </c>
      <c r="B1" s="35"/>
      <c r="C1" s="35"/>
      <c r="D1" s="35"/>
      <c r="E1" s="35"/>
      <c r="F1" s="35"/>
      <c r="G1" s="35"/>
    </row>
    <row r="2" spans="1:7" ht="15" x14ac:dyDescent="0.25">
      <c r="A2" s="29" t="s">
        <v>26</v>
      </c>
      <c r="G2" s="25" t="s">
        <v>18</v>
      </c>
    </row>
    <row r="3" spans="1:7" ht="14.25" x14ac:dyDescent="0.2">
      <c r="A3" s="30"/>
      <c r="G3" s="26" t="s">
        <v>19</v>
      </c>
    </row>
    <row r="4" spans="1:7" ht="14.25" x14ac:dyDescent="0.2">
      <c r="A4" s="30"/>
      <c r="G4" s="26" t="s">
        <v>20</v>
      </c>
    </row>
    <row r="5" spans="1:7" ht="14.25" x14ac:dyDescent="0.2">
      <c r="A5" s="31"/>
      <c r="G5" s="26" t="s">
        <v>21</v>
      </c>
    </row>
    <row r="6" spans="1:7" ht="14.25" x14ac:dyDescent="0.2">
      <c r="A6" s="31"/>
      <c r="G6" s="27" t="s">
        <v>22</v>
      </c>
    </row>
    <row r="7" spans="1:7" ht="14.25" x14ac:dyDescent="0.2">
      <c r="A7" s="32" t="s">
        <v>27</v>
      </c>
      <c r="G7" s="26" t="s">
        <v>23</v>
      </c>
    </row>
    <row r="8" spans="1:7" ht="14.25" x14ac:dyDescent="0.2">
      <c r="A8" s="33" t="s">
        <v>24</v>
      </c>
      <c r="G8" s="26" t="s">
        <v>24</v>
      </c>
    </row>
    <row r="9" spans="1:7" ht="14.25" x14ac:dyDescent="0.2">
      <c r="A9" s="30" t="s">
        <v>25</v>
      </c>
      <c r="G9" s="28" t="s">
        <v>25</v>
      </c>
    </row>
    <row r="10" spans="1:7" x14ac:dyDescent="0.2">
      <c r="A10" s="6" t="s">
        <v>15</v>
      </c>
      <c r="B10" s="6"/>
      <c r="C10" s="7"/>
      <c r="D10" s="6"/>
      <c r="E10" s="6"/>
      <c r="F10" s="6"/>
      <c r="G10" s="6"/>
    </row>
    <row r="12" spans="1:7" customFormat="1" ht="40.5" customHeight="1" x14ac:dyDescent="0.25">
      <c r="A12" s="42" t="s">
        <v>29</v>
      </c>
      <c r="B12" s="42"/>
      <c r="C12" s="42"/>
      <c r="D12" s="42"/>
      <c r="E12" s="42"/>
      <c r="F12" s="42"/>
      <c r="G12" s="42"/>
    </row>
    <row r="13" spans="1:7" x14ac:dyDescent="0.2">
      <c r="A13" s="1" t="s">
        <v>0</v>
      </c>
      <c r="B13" s="1"/>
      <c r="C13" s="1"/>
      <c r="D13" s="1"/>
      <c r="E13" s="1"/>
      <c r="F13" s="1"/>
      <c r="G13" s="1"/>
    </row>
    <row r="14" spans="1:7" ht="28.5" customHeight="1" x14ac:dyDescent="0.2">
      <c r="A14" s="38" t="s">
        <v>14</v>
      </c>
      <c r="B14" s="38"/>
      <c r="C14" s="38"/>
      <c r="D14" s="38"/>
      <c r="E14" s="38"/>
      <c r="F14" s="38"/>
      <c r="G14" s="38"/>
    </row>
    <row r="15" spans="1:7" x14ac:dyDescent="0.2">
      <c r="A15" s="2" t="s">
        <v>9</v>
      </c>
      <c r="B15" s="2"/>
      <c r="C15" s="2"/>
      <c r="D15" s="2"/>
      <c r="E15" s="2"/>
      <c r="F15" s="2"/>
      <c r="G15" s="2"/>
    </row>
    <row r="17" spans="1:7" x14ac:dyDescent="0.2">
      <c r="A17" s="4" t="s">
        <v>10</v>
      </c>
      <c r="C17" s="37">
        <f>G24</f>
        <v>0</v>
      </c>
      <c r="D17" s="37"/>
      <c r="E17" s="8"/>
    </row>
    <row r="18" spans="1:7" x14ac:dyDescent="0.2">
      <c r="C18" s="9"/>
      <c r="D18" s="10"/>
      <c r="E18" s="11"/>
    </row>
    <row r="19" spans="1:7" x14ac:dyDescent="0.2">
      <c r="A19" s="4" t="s">
        <v>12</v>
      </c>
      <c r="D19" s="9"/>
    </row>
    <row r="20" spans="1:7" ht="13.5" thickBot="1" x14ac:dyDescent="0.25"/>
    <row r="21" spans="1:7" s="13" customFormat="1" ht="63.75" customHeight="1" thickBot="1" x14ac:dyDescent="0.25">
      <c r="A21" s="12" t="s">
        <v>1</v>
      </c>
      <c r="B21" s="12" t="s">
        <v>13</v>
      </c>
      <c r="C21" s="12" t="s">
        <v>11</v>
      </c>
      <c r="D21" s="12" t="s">
        <v>2</v>
      </c>
      <c r="E21" s="12" t="s">
        <v>3</v>
      </c>
      <c r="F21" s="12" t="s">
        <v>4</v>
      </c>
      <c r="G21" s="12" t="s">
        <v>7</v>
      </c>
    </row>
    <row r="22" spans="1:7" ht="47.25" customHeight="1" x14ac:dyDescent="0.2">
      <c r="A22" s="14"/>
      <c r="B22" s="14"/>
      <c r="C22" s="14"/>
      <c r="D22" s="14"/>
      <c r="E22" s="15"/>
      <c r="F22" s="16"/>
      <c r="G22" s="17"/>
    </row>
    <row r="23" spans="1:7" x14ac:dyDescent="0.2">
      <c r="A23" s="14"/>
      <c r="B23" s="14"/>
      <c r="C23" s="14"/>
      <c r="D23" s="14"/>
      <c r="E23" s="15"/>
      <c r="F23" s="16"/>
      <c r="G23" s="18">
        <f>G22</f>
        <v>0</v>
      </c>
    </row>
    <row r="24" spans="1:7" x14ac:dyDescent="0.2">
      <c r="A24" s="39" t="s">
        <v>16</v>
      </c>
      <c r="B24" s="40"/>
      <c r="C24" s="40"/>
      <c r="D24" s="40"/>
      <c r="E24" s="40"/>
      <c r="F24" s="41"/>
      <c r="G24" s="19">
        <f>G23</f>
        <v>0</v>
      </c>
    </row>
    <row r="25" spans="1:7" x14ac:dyDescent="0.2">
      <c r="A25" s="39" t="s">
        <v>17</v>
      </c>
      <c r="B25" s="40"/>
      <c r="C25" s="40"/>
      <c r="D25" s="40"/>
      <c r="E25" s="40"/>
      <c r="F25" s="41"/>
      <c r="G25" s="19">
        <f>G24/14.05</f>
        <v>0</v>
      </c>
    </row>
    <row r="26" spans="1:7" x14ac:dyDescent="0.2">
      <c r="A26" s="20"/>
      <c r="B26" s="20"/>
      <c r="C26" s="20"/>
      <c r="D26" s="20"/>
      <c r="E26" s="20"/>
      <c r="F26" s="20"/>
      <c r="G26" s="21"/>
    </row>
    <row r="27" spans="1:7" x14ac:dyDescent="0.2">
      <c r="A27" s="22"/>
      <c r="B27" s="13"/>
      <c r="C27" s="13"/>
      <c r="D27" s="13"/>
      <c r="E27" s="13"/>
      <c r="F27" s="13"/>
      <c r="G27" s="13"/>
    </row>
    <row r="28" spans="1:7" s="23" customFormat="1" ht="30" customHeight="1" x14ac:dyDescent="0.2">
      <c r="A28" s="36" t="s">
        <v>5</v>
      </c>
      <c r="B28" s="36"/>
      <c r="C28" s="36"/>
      <c r="D28" s="36"/>
      <c r="E28" s="36"/>
      <c r="F28" s="36"/>
      <c r="G28" s="36"/>
    </row>
    <row r="31" spans="1:7" x14ac:dyDescent="0.2">
      <c r="B31" s="5" t="s">
        <v>6</v>
      </c>
      <c r="C31" s="24"/>
    </row>
    <row r="32" spans="1:7" x14ac:dyDescent="0.2">
      <c r="C32" s="3" t="s">
        <v>8</v>
      </c>
    </row>
    <row r="34" spans="2:3" x14ac:dyDescent="0.2">
      <c r="B34" s="5"/>
      <c r="C34" s="24"/>
    </row>
    <row r="35" spans="2:3" x14ac:dyDescent="0.2">
      <c r="C35" s="3" t="s">
        <v>8</v>
      </c>
    </row>
  </sheetData>
  <mergeCells count="7">
    <mergeCell ref="A1:G1"/>
    <mergeCell ref="A28:G28"/>
    <mergeCell ref="C17:D17"/>
    <mergeCell ref="A14:G14"/>
    <mergeCell ref="A12:G12"/>
    <mergeCell ref="A24:F24"/>
    <mergeCell ref="A25:F25"/>
  </mergeCells>
  <pageMargins left="0.70866141732283472" right="0.31496062992125984" top="0.74803149606299213" bottom="0.74803149606299213" header="0.31496062992125984" footer="0.31496062992125984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view="pageBreakPreview" zoomScale="90" zoomScaleNormal="115" zoomScaleSheetLayoutView="90" workbookViewId="0">
      <selection activeCell="J49" sqref="J49"/>
    </sheetView>
  </sheetViews>
  <sheetFormatPr defaultColWidth="0" defaultRowHeight="15" zeroHeight="1" x14ac:dyDescent="0.25"/>
  <cols>
    <col min="1" max="11" width="9.140625" customWidth="1"/>
    <col min="12" max="12" width="6.140625" customWidth="1"/>
    <col min="13" max="16384" width="9.140625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ht="12" customHeight="1" x14ac:dyDescent="0.25"/>
    <row r="54" hidden="1" x14ac:dyDescent="0.25"/>
  </sheetData>
  <pageMargins left="0.7" right="0.7" top="0.75" bottom="0.75" header="0.3" footer="0.3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</vt:lpstr>
      <vt:lpstr>Обоснование</vt:lpstr>
      <vt:lpstr>Обоснование!Область_печати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2026-06-05T05:16:16Z</dcterms:modified>
</cp:coreProperties>
</file>